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21 - Комиссии по разработке ТП ОМС\2021.07. № 12\На комиссию\"/>
    </mc:Choice>
  </mc:AlternateContent>
  <xr:revisionPtr revIDLastSave="0" documentId="13_ncr:1_{F6BFEC8F-4226-480B-800F-44B1BE0714D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Углубленная диспансеризация" sheetId="1" r:id="rId1"/>
  </sheets>
  <externalReferences>
    <externalReference r:id="rId2"/>
    <externalReference r:id="rId3"/>
  </externalReferences>
  <definedNames>
    <definedName name="_xlnm._FilterDatabase" localSheetId="0" hidden="1">'Углубленная диспансеризация'!$A$7:$G$45</definedName>
    <definedName name="V_ЧЗ_10_3">#REF!</definedName>
    <definedName name="V_ЧЗ_4_3">#REF!</definedName>
    <definedName name="V_ЧЗ_8_3">#REF!</definedName>
    <definedName name="V_ЧЗ_9_3">#REF!</definedName>
    <definedName name="_xlnm.Print_Area" localSheetId="0">'Углубленная диспансеризация'!$A$1:$G$67</definedName>
    <definedName name="ОБЛПН">[1]Лист1!$B$8</definedName>
    <definedName name="фыы">[2]Лист1!$B$8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" i="1" l="1"/>
  <c r="E23" i="1"/>
  <c r="E25" i="1"/>
  <c r="E28" i="1"/>
  <c r="E29" i="1"/>
  <c r="E37" i="1"/>
  <c r="E12" i="1"/>
  <c r="E9" i="1"/>
  <c r="E10" i="1"/>
  <c r="E11" i="1"/>
  <c r="E13" i="1"/>
  <c r="E14" i="1"/>
  <c r="E15" i="1"/>
  <c r="E17" i="1"/>
  <c r="E18" i="1"/>
  <c r="E19" i="1"/>
  <c r="E22" i="1"/>
  <c r="E26" i="1"/>
  <c r="E27" i="1"/>
  <c r="E30" i="1"/>
  <c r="E31" i="1"/>
  <c r="E33" i="1"/>
  <c r="E34" i="1"/>
  <c r="E35" i="1"/>
  <c r="E38" i="1"/>
  <c r="E41" i="1" l="1"/>
  <c r="E32" i="1"/>
  <c r="E24" i="1"/>
  <c r="E20" i="1"/>
  <c r="E16" i="1"/>
  <c r="E39" i="1"/>
  <c r="E40" i="1"/>
  <c r="E36" i="1"/>
  <c r="D42" i="1"/>
  <c r="F42" i="1"/>
  <c r="G42" i="1"/>
  <c r="C42" i="1"/>
  <c r="E8" i="1"/>
  <c r="E42" i="1" l="1"/>
</calcChain>
</file>

<file path=xl/sharedStrings.xml><?xml version="1.0" encoding="utf-8"?>
<sst xmlns="http://schemas.openxmlformats.org/spreadsheetml/2006/main" count="68" uniqueCount="66">
  <si>
    <t>БУ "Окружная клиническая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</si>
  <si>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</si>
  <si>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</si>
  <si>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</si>
  <si>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</si>
  <si>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"Радужнинская городская больница"</t>
  </si>
  <si>
    <t>БУ "Урайская городская клиническая больница"</t>
  </si>
  <si>
    <t>БУ "Югорская городская больница"</t>
  </si>
  <si>
    <t>ИТОГО ПО ВСЕМ МО</t>
  </si>
  <si>
    <t>Подписи сторон:</t>
  </si>
  <si>
    <t>Председатель комиссии, директор Департамента здравоохранения Ханты-Мансийского автономного округа-Югры</t>
  </si>
  <si>
    <t>А.А. Добровольский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</si>
  <si>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</si>
  <si>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А.П. Фучежи</t>
  </si>
  <si>
    <t>Член комиссии, заместитель директора Департамента здравоохранения Ханты-Мансийского автономного округа-Югры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</si>
  <si>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</si>
  <si>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</si>
  <si>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главный врач БУ ХМАО-Югры «Окружная клиническая больница» г. Ханты-Мансийск</t>
  </si>
  <si>
    <t>Е.И. Кутефа</t>
  </si>
  <si>
    <t>Член комиссии, директор филиала ООО «Капитал МС» в Ханты-Мансийском автономном округе-Югре</t>
  </si>
  <si>
    <t>И.Ю. Кузнецова</t>
  </si>
  <si>
    <t>Член комиссии, директор Ханты-Мансийского филиала ООО «АльфаСтрахование-ОМС»</t>
  </si>
  <si>
    <t>М.А. Соловей</t>
  </si>
  <si>
    <t>Член комиссии, председатель правления Некоммерческого партнерства «Ассоциация работников здравоохранения Ханты-Мансийского автономного округа-Югры»</t>
  </si>
  <si>
    <t>Член комиссии, член Некоммерческого партнерства «Ассоциация работников здравоохранения Ханты-Мансийского автономного округа-Югры»</t>
  </si>
  <si>
    <t>Е.Н. Иванникова</t>
  </si>
  <si>
    <t>Член комиссии, председатель окружной организации профсоюза работников здравоохранения</t>
  </si>
  <si>
    <t>О.Г. Меньшикова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</si>
  <si>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</si>
  <si>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</si>
  <si>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1 этап</t>
  </si>
  <si>
    <t>2 этап</t>
  </si>
  <si>
    <t>в том числе:</t>
  </si>
  <si>
    <t>БУ "Белоярская районная больница"</t>
  </si>
  <si>
    <t>БУ "Няганская городская поликлиника"</t>
  </si>
  <si>
    <t>БУ "Пыть-Яхская окружная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</si>
  <si>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</si>
  <si>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</si>
  <si>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</si>
  <si>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</si>
  <si>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</si>
  <si>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</si>
  <si>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</si>
  <si>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</si>
  <si>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</si>
  <si>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"Сургутская районная поликлиника"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</si>
  <si>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</si>
  <si>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</si>
  <si>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</si>
  <si>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"Нижневартовская городская поликлиника"</t>
  </si>
  <si>
    <t>БУ "Покачевская городская больница"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</si>
  <si>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</si>
  <si>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</si>
  <si>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</si>
  <si>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ЧУЗ "Клиническая больница "РЖД-Медицина" города Сургут</t>
  </si>
  <si>
    <t>БУ "Ханты-Мансийская районная больница"</t>
  </si>
  <si>
    <t>БУ "Сургутская городская клиническая поликлиника № 4"</t>
  </si>
  <si>
    <t>БУ "Центр общей врачебной практики"</t>
  </si>
  <si>
    <t>АУ "Югорский центр профессиональной патологии"</t>
  </si>
  <si>
    <t>Объемы и финансирование медицинских организаций Ханты-Мансийского автономного округа - Югры 
по территориальной программе обязательного медицинского страхования на 2021 год</t>
  </si>
  <si>
    <t>ИТОГО 
сумма средств ОМС (УД) на год</t>
  </si>
  <si>
    <t>Объем МП по углубленной диспансеризации (УД), случай</t>
  </si>
  <si>
    <t>Объемы медицинской помощи и соответствующее финансовое обеспечение 
углубленной диспансеризации определенных групп взрослого населения в амбулаторных условиях, руб.</t>
  </si>
  <si>
    <t>Приложение 23
к протоколу заседания комиссии по разработке территориальной
программы обязательного медицинского страхования
от 29 июля 2021 г. № 12</t>
  </si>
  <si>
    <t>Е.В. Касьянова</t>
  </si>
  <si>
    <t>В.А. Гильванов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</si>
</sst>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_-* #,##0.00\ &quot;р.&quot;_-;\-* #,##0.00\ &quot;р.&quot;_-;_-* &quot;-&quot;??\ &quot;р.&quot;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0\ _₽_-;\-* #,##0.00\ _₽_-;_-* &quot;-&quot;??\ _₽_-;_-@_-"/>
  </numFmts>
  <fonts count="1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6">
    <xf numFmtId="0" fontId="0" fillId="0" borderId="0"/>
    <xf numFmtId="0" fontId="2" fillId="0" borderId="0"/>
    <xf numFmtId="0" fontId="2" fillId="0" borderId="0"/>
    <xf numFmtId="0" fontId="2" fillId="0" borderId="0"/>
    <xf numFmtId="164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" fillId="0" borderId="0"/>
    <xf numFmtId="0" fontId="10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4" fillId="0" borderId="0"/>
    <xf numFmtId="0" fontId="1" fillId="0" borderId="0"/>
    <xf numFmtId="0" fontId="4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4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2" fillId="0" borderId="0">
      <protection locked="0"/>
    </xf>
    <xf numFmtId="0" fontId="13" fillId="0" borderId="0" applyNumberFormat="0" applyFill="0" applyBorder="0" applyAlignment="0" applyProtection="0"/>
    <xf numFmtId="0" fontId="14" fillId="0" borderId="0"/>
    <xf numFmtId="0" fontId="11" fillId="0" borderId="0"/>
    <xf numFmtId="0" fontId="1" fillId="0" borderId="0"/>
    <xf numFmtId="166" fontId="1" fillId="0" borderId="0" applyFont="0" applyFill="0" applyBorder="0" applyAlignment="0" applyProtection="0"/>
    <xf numFmtId="0" fontId="2" fillId="0" borderId="0"/>
    <xf numFmtId="166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2" fillId="0" borderId="0"/>
    <xf numFmtId="0" fontId="1" fillId="0" borderId="0"/>
    <xf numFmtId="0" fontId="14" fillId="0" borderId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  <xf numFmtId="44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3" fillId="0" borderId="0" xfId="1" applyFont="1"/>
    <xf numFmtId="0" fontId="3" fillId="0" borderId="0" xfId="1" applyFont="1" applyAlignment="1">
      <alignment wrapText="1"/>
    </xf>
    <xf numFmtId="0" fontId="2" fillId="0" borderId="0" xfId="1"/>
    <xf numFmtId="0" fontId="5" fillId="0" borderId="0" xfId="0" applyFont="1"/>
    <xf numFmtId="4" fontId="2" fillId="0" borderId="0" xfId="1" applyNumberFormat="1"/>
    <xf numFmtId="0" fontId="8" fillId="0" borderId="1" xfId="0" applyFont="1" applyBorder="1"/>
    <xf numFmtId="0" fontId="8" fillId="0" borderId="0" xfId="1" applyFont="1" applyAlignment="1">
      <alignment horizontal="left" indent="3"/>
    </xf>
    <xf numFmtId="0" fontId="8" fillId="0" borderId="0" xfId="0" applyFont="1" applyAlignment="1">
      <alignment horizontal="left" wrapText="1"/>
    </xf>
    <xf numFmtId="0" fontId="8" fillId="0" borderId="0" xfId="0" applyFont="1"/>
    <xf numFmtId="0" fontId="8" fillId="0" borderId="0" xfId="0" applyFont="1" applyAlignment="1">
      <alignment horizontal="left" vertical="center" wrapText="1"/>
    </xf>
    <xf numFmtId="0" fontId="3" fillId="0" borderId="0" xfId="1" applyFont="1" applyBorder="1" applyAlignment="1">
      <alignment horizontal="right"/>
    </xf>
    <xf numFmtId="0" fontId="3" fillId="0" borderId="0" xfId="1" applyFont="1"/>
    <xf numFmtId="4" fontId="7" fillId="0" borderId="2" xfId="1" applyNumberFormat="1" applyFont="1" applyBorder="1" applyAlignment="1">
      <alignment horizontal="right" vertical="center"/>
    </xf>
    <xf numFmtId="4" fontId="0" fillId="0" borderId="0" xfId="0" applyNumberFormat="1"/>
    <xf numFmtId="0" fontId="3" fillId="0" borderId="0" xfId="1" applyFont="1"/>
    <xf numFmtId="0" fontId="7" fillId="2" borderId="2" xfId="2" applyFont="1" applyFill="1" applyBorder="1" applyAlignment="1">
      <alignment vertical="center" wrapText="1"/>
    </xf>
    <xf numFmtId="0" fontId="7" fillId="2" borderId="2" xfId="2" applyFont="1" applyFill="1" applyBorder="1" applyAlignment="1">
      <alignment horizontal="center" vertical="center" wrapText="1"/>
    </xf>
    <xf numFmtId="3" fontId="7" fillId="2" borderId="2" xfId="2" applyNumberFormat="1" applyFont="1" applyFill="1" applyBorder="1" applyAlignment="1">
      <alignment horizontal="right" vertical="center" wrapText="1"/>
    </xf>
    <xf numFmtId="4" fontId="7" fillId="2" borderId="2" xfId="2" applyNumberFormat="1" applyFont="1" applyFill="1" applyBorder="1" applyAlignment="1">
      <alignment horizontal="right" vertical="center" wrapText="1"/>
    </xf>
    <xf numFmtId="0" fontId="3" fillId="0" borderId="2" xfId="3" applyFont="1" applyBorder="1" applyAlignment="1">
      <alignment horizontal="left" vertical="center" wrapText="1"/>
    </xf>
    <xf numFmtId="4" fontId="6" fillId="0" borderId="2" xfId="1" applyNumberFormat="1" applyFont="1" applyFill="1" applyBorder="1" applyAlignment="1">
      <alignment horizontal="center" vertical="center" wrapText="1"/>
    </xf>
    <xf numFmtId="3" fontId="3" fillId="0" borderId="2" xfId="1" applyNumberFormat="1" applyFont="1" applyBorder="1" applyAlignment="1">
      <alignment horizontal="right" vertical="center"/>
    </xf>
    <xf numFmtId="4" fontId="3" fillId="0" borderId="2" xfId="1" applyNumberFormat="1" applyFont="1" applyBorder="1" applyAlignment="1">
      <alignment horizontal="right" vertical="center"/>
    </xf>
    <xf numFmtId="0" fontId="3" fillId="0" borderId="0" xfId="1" applyFont="1"/>
    <xf numFmtId="0" fontId="3" fillId="0" borderId="0" xfId="1" applyFont="1" applyAlignment="1">
      <alignment horizontal="right" vertical="center" wrapText="1"/>
    </xf>
    <xf numFmtId="0" fontId="3" fillId="0" borderId="0" xfId="1" applyFont="1" applyBorder="1" applyAlignment="1">
      <alignment horizontal="left" wrapText="1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4" fontId="6" fillId="0" borderId="2" xfId="1" applyNumberFormat="1" applyFont="1" applyFill="1" applyBorder="1" applyAlignment="1">
      <alignment horizontal="center" vertical="center" wrapText="1"/>
    </xf>
  </cellXfs>
  <cellStyles count="96">
    <cellStyle name="Excel Built-in Normal" xfId="7" xr:uid="{37FF51B3-F7C2-4331-8D29-EA61E74E1766}"/>
    <cellStyle name="Normal" xfId="55" xr:uid="{111A37E0-39CC-40B9-9F8D-D71247659900}"/>
    <cellStyle name="Гиперссылка 2" xfId="56" xr:uid="{E2D706BA-0474-47A2-AB37-9A79AEEB1C81}"/>
    <cellStyle name="Денежный 2" xfId="8" xr:uid="{B6393409-1F29-4675-8FD1-EE3650A03BD6}"/>
    <cellStyle name="Денежный 3" xfId="5" xr:uid="{542D106B-9DD0-425F-9AF6-F2BA00BE9D64}"/>
    <cellStyle name="Денежный 4" xfId="53" xr:uid="{4759FFE4-6A70-4F67-B373-BDEC9CB4C280}"/>
    <cellStyle name="Денежный 5" xfId="54" xr:uid="{DB24B8BC-9C09-4822-A067-9C744ACA1D0F}"/>
    <cellStyle name="Денежный 6" xfId="74" xr:uid="{DF3241A8-9318-49EA-83D4-717F53B15741}"/>
    <cellStyle name="Денежный 7" xfId="83" xr:uid="{6A576103-B557-4538-9E9A-119C4004CE28}"/>
    <cellStyle name="Денежный 8" xfId="4" xr:uid="{6AF7353F-700F-491D-BA76-07DCD5A37767}"/>
    <cellStyle name="Обычный" xfId="0" builtinId="0"/>
    <cellStyle name="Обычный 10" xfId="9" xr:uid="{AC768D87-3FB3-442F-B9D3-81F11A75D737}"/>
    <cellStyle name="Обычный 10 2" xfId="10" xr:uid="{D33C87CC-C61C-4B47-AA7A-3C12757CDD7E}"/>
    <cellStyle name="Обычный 11" xfId="11" xr:uid="{1FBF9CAD-B909-4988-A691-E34F578BA01E}"/>
    <cellStyle name="Обычный 12" xfId="12" xr:uid="{E9F28144-D97E-427B-B3B2-7D8660A0834A}"/>
    <cellStyle name="Обычный 13" xfId="13" xr:uid="{F9430ECA-68BD-48CF-87F5-B4181A543C3E}"/>
    <cellStyle name="Обычный 14" xfId="14" xr:uid="{CEE6BC3B-D6AF-4A83-90D5-44394B7EF8D4}"/>
    <cellStyle name="Обычный 14 2" xfId="15" xr:uid="{12E4C901-466C-453F-8ED7-2F22FE2D6DB9}"/>
    <cellStyle name="Обычный 15" xfId="16" xr:uid="{726058D1-EA9F-4812-A3A7-91CBDC2DCDA4}"/>
    <cellStyle name="Обычный 15 2" xfId="17" xr:uid="{4AA90A29-45EC-4A22-AC42-C420804E4E06}"/>
    <cellStyle name="Обычный 16" xfId="18" xr:uid="{64A8689A-6285-4084-9D0D-90D5BA85AD93}"/>
    <cellStyle name="Обычный 17" xfId="19" xr:uid="{539D5028-41CA-4737-A6C1-44BDBEB4742B}"/>
    <cellStyle name="Обычный 17 2" xfId="20" xr:uid="{475F5391-7646-4B0F-A4F0-23945CC6FC8B}"/>
    <cellStyle name="Обычный 18" xfId="21" xr:uid="{96F435F2-8483-4BAF-886B-E417707E4CAA}"/>
    <cellStyle name="Обычный 19" xfId="22" xr:uid="{FD0EC0B6-17D8-492A-B290-BB4DFB89D2FA}"/>
    <cellStyle name="Обычный 2" xfId="1" xr:uid="{00000000-0005-0000-0000-000002000000}"/>
    <cellStyle name="Обычный 2 2" xfId="23" xr:uid="{FD0EF6BA-A890-446F-A82D-FFE9A5CF9124}"/>
    <cellStyle name="Обычный 2 2 2" xfId="76" xr:uid="{7674D5CA-765D-4189-A2CB-3F3A4302B3D1}"/>
    <cellStyle name="Обычный 2 3" xfId="77" xr:uid="{611595E4-CE7E-4277-A48F-2EBAE0B0EDDF}"/>
    <cellStyle name="Обычный 2 3 2" xfId="82" xr:uid="{311C8204-CFAE-4C30-B2B5-1CA4F228C5B5}"/>
    <cellStyle name="Обычный 2 3 3" xfId="86" xr:uid="{7EB29CA8-22AE-4344-B19F-0242C8DAD0BA}"/>
    <cellStyle name="Обычный 2 4" xfId="81" xr:uid="{5ECEF453-1D31-49D8-8A47-F64BBC548C82}"/>
    <cellStyle name="Обычный 2 5" xfId="85" xr:uid="{9286DDC0-B416-4E2A-8F5C-F843CAB0CFFD}"/>
    <cellStyle name="Обычный 2 6" xfId="91" xr:uid="{51CE1EA0-A59F-4B0C-BB80-DFD0A5B2B785}"/>
    <cellStyle name="Обычный 2 7" xfId="93" xr:uid="{B1DD0980-F0D1-4E0A-858F-E2F9098B126E}"/>
    <cellStyle name="Обычный 2 8" xfId="94" xr:uid="{50280E98-9CAC-4F6B-8B21-5F872CE7D7F0}"/>
    <cellStyle name="Обычный 2 9" xfId="95" xr:uid="{560CF1C2-2E4B-434C-A350-EE1E458BA734}"/>
    <cellStyle name="Обычный 20" xfId="6" xr:uid="{30AADEA6-86D7-404D-AEF7-3405DF5416F8}"/>
    <cellStyle name="Обычный 21" xfId="51" xr:uid="{5E764AF9-41F2-4AFD-A090-1657A15314CF}"/>
    <cellStyle name="Обычный 22" xfId="57" xr:uid="{97202577-D61B-4659-84BD-7B0BBF2F2020}"/>
    <cellStyle name="Обычный 22 2" xfId="61" xr:uid="{D61A4787-5B7D-463A-B9AE-AB4E763F1445}"/>
    <cellStyle name="Обычный 23" xfId="58" xr:uid="{5A16A677-A607-451D-BF2B-62563AF5D60E}"/>
    <cellStyle name="Обычный 24" xfId="59" xr:uid="{8E1F2140-ADD8-4985-AC62-81544299ADE7}"/>
    <cellStyle name="Обычный 25" xfId="63" xr:uid="{C5D1FDD6-5279-4852-8011-AD401DB903FB}"/>
    <cellStyle name="Обычный 26" xfId="64" xr:uid="{CD4E88EE-0247-4EAE-8C8D-DC070DF3E990}"/>
    <cellStyle name="Обычный 26 2" xfId="84" xr:uid="{F210BE38-8060-4ECB-A68B-E03368F93D8F}"/>
    <cellStyle name="Обычный 27" xfId="65" xr:uid="{CD9CEE8B-D9D8-4E5F-846B-FC84C978EA64}"/>
    <cellStyle name="Обычный 28" xfId="67" xr:uid="{3989E362-A9AF-44DE-8E97-A314FFEDFC75}"/>
    <cellStyle name="Обычный 29" xfId="68" xr:uid="{1350383B-DFC7-47B6-A252-49227F38C11C}"/>
    <cellStyle name="Обычный 3" xfId="24" xr:uid="{A19EFCED-E9EC-426F-BE6B-A05C2DCF42AD}"/>
    <cellStyle name="Обычный 3 2" xfId="25" xr:uid="{6985162E-AA20-413B-8E7E-E5F18E29B1F6}"/>
    <cellStyle name="Обычный 3 3" xfId="78" xr:uid="{DD89F7EC-C2B3-4125-A35D-06CD462A7696}"/>
    <cellStyle name="Обычный 30" xfId="69" xr:uid="{592457FD-0680-4B2A-AA13-2B5E7A18C5D8}"/>
    <cellStyle name="Обычный 31" xfId="70" xr:uid="{AE53EEAC-CADC-4494-B63E-39F5366FBB1B}"/>
    <cellStyle name="Обычный 32" xfId="72" xr:uid="{AEB32A27-3E4B-425E-821A-B6012C4C808C}"/>
    <cellStyle name="Обычный 33" xfId="80" xr:uid="{C1BB7E0E-C33F-49E5-B89C-093A5772A935}"/>
    <cellStyle name="Обычный 34" xfId="87" xr:uid="{E3FDBFCF-3E37-4527-A7B4-8397E474E882}"/>
    <cellStyle name="Обычный 35" xfId="88" xr:uid="{F1A8FF57-6BD0-497A-A4C7-A8E9CB7F0AB0}"/>
    <cellStyle name="Обычный 36" xfId="90" xr:uid="{F6B2A905-44D9-417F-81E9-A7AAD1795625}"/>
    <cellStyle name="Обычный 4" xfId="26" xr:uid="{16F60B7E-B9EE-4043-B82B-2B1BC30C40B3}"/>
    <cellStyle name="Обычный 4 2" xfId="27" xr:uid="{20940B57-6865-4785-85C2-EF51D38DD62A}"/>
    <cellStyle name="Обычный 4 2 2" xfId="75" xr:uid="{9D2CD02A-A238-4050-8563-281F63D507D3}"/>
    <cellStyle name="Обычный 4 3" xfId="28" xr:uid="{E03800C3-0DF8-41DE-9070-7A0391DAE613}"/>
    <cellStyle name="Обычный 4 4" xfId="29" xr:uid="{37657031-887A-421C-91BC-C3D7B2FDAADD}"/>
    <cellStyle name="Обычный 5" xfId="30" xr:uid="{3FD181EA-01C0-4113-A07D-84A70ED76262}"/>
    <cellStyle name="Обычный 5 2" xfId="31" xr:uid="{C8A5CCEF-271B-4B86-896A-2186D8DA555B}"/>
    <cellStyle name="Обычный 5 3" xfId="32" xr:uid="{F3D184A0-4D61-40CA-8403-D1815E8845DC}"/>
    <cellStyle name="Обычный 6" xfId="33" xr:uid="{2606520C-29D2-40DA-B98B-63960C5C5605}"/>
    <cellStyle name="Обычный 6 2" xfId="34" xr:uid="{DB44D54E-4DA3-4EF6-AB84-D3F7F29D5D40}"/>
    <cellStyle name="Обычный 6 2 2" xfId="35" xr:uid="{01E1B359-437F-4FAA-829E-5C4C9E42F5CF}"/>
    <cellStyle name="Обычный 6 3" xfId="36" xr:uid="{FFB1251C-822C-4F08-BB64-F1A1F498F2C9}"/>
    <cellStyle name="Обычный 7" xfId="37" xr:uid="{C160E2BE-6536-404E-A334-0F19251DCDA7}"/>
    <cellStyle name="Обычный 7 2" xfId="38" xr:uid="{B2E7E83E-622D-413C-A277-0563996BA581}"/>
    <cellStyle name="Обычный 8" xfId="39" xr:uid="{73D6919E-16E2-497F-B096-6F421FC25F8D}"/>
    <cellStyle name="Обычный 8 2" xfId="40" xr:uid="{4B1CF96E-593D-4A12-A52D-38E26C4E35B0}"/>
    <cellStyle name="Обычный 9" xfId="41" xr:uid="{9060AF29-01EF-48ED-A071-0D30D334CFF1}"/>
    <cellStyle name="Обычный_Обнов.Таб.Объмы 2010 год" xfId="3" xr:uid="{00000000-0005-0000-0000-000003000000}"/>
    <cellStyle name="Обычный_Свод планир. затрат на 2012" xfId="2" xr:uid="{00000000-0005-0000-0000-000004000000}"/>
    <cellStyle name="Процентный 2" xfId="89" xr:uid="{EB64913C-5BA7-47CC-AFDE-F97A15B6679B}"/>
    <cellStyle name="Финансовый 10" xfId="62" xr:uid="{15826CAA-D69B-482B-A8C4-1BAB449F8ECB}"/>
    <cellStyle name="Финансовый 11" xfId="66" xr:uid="{CBFC1F74-B30E-4FDC-AC42-786F943C89C9}"/>
    <cellStyle name="Финансовый 12" xfId="71" xr:uid="{61819DE5-A530-4CD6-8E72-02A48FAC246E}"/>
    <cellStyle name="Финансовый 13" xfId="73" xr:uid="{1079A198-8F1F-4D27-9D69-54447EB58EB6}"/>
    <cellStyle name="Финансовый 14" xfId="79" xr:uid="{9C3B7D5F-2152-4A82-B8B6-EB374D714062}"/>
    <cellStyle name="Финансовый 15" xfId="92" xr:uid="{A66E7D24-A100-4083-B468-ADB38A912FD1}"/>
    <cellStyle name="Финансовый 2" xfId="42" xr:uid="{B511ADAE-0C47-48C2-A4D2-72D6BD1CB4AA}"/>
    <cellStyle name="Финансовый 3" xfId="43" xr:uid="{B107F222-2396-4B2C-9308-22030EF8291B}"/>
    <cellStyle name="Финансовый 3 2" xfId="44" xr:uid="{B9B65A77-F0CE-4F12-8894-A432E708F505}"/>
    <cellStyle name="Финансовый 4" xfId="45" xr:uid="{52184AC0-7C54-48D9-B701-D26D5853A27B}"/>
    <cellStyle name="Финансовый 4 2" xfId="46" xr:uid="{5290D80E-109F-48CF-B23F-A96371BAA5CB}"/>
    <cellStyle name="Финансовый 5" xfId="47" xr:uid="{B1920642-B5C1-4802-8DF5-BFC6FE5D6A5B}"/>
    <cellStyle name="Финансовый 5 2" xfId="48" xr:uid="{DF4E5A69-CE7F-43D6-9056-2044567C6F6C}"/>
    <cellStyle name="Финансовый 6" xfId="49" xr:uid="{8C0C104C-2388-4623-9328-6A18BAFD865D}"/>
    <cellStyle name="Финансовый 7" xfId="50" xr:uid="{661A80BC-4E6D-4564-A361-4D24186190C1}"/>
    <cellStyle name="Финансовый 8" xfId="52" xr:uid="{4647F03B-5F57-4660-BB75-B93CD309E8B8}"/>
    <cellStyle name="Финансовый 9" xfId="60" xr:uid="{0DE32764-405C-4009-9150-689372A1F58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0.4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H67"/>
  <sheetViews>
    <sheetView tabSelected="1" view="pageBreakPreview" topLeftCell="A57" zoomScale="70" zoomScaleNormal="70" zoomScaleSheetLayoutView="70" workbookViewId="0">
      <selection activeCell="F61" sqref="F61"/>
    </sheetView>
  </sheetViews>
  <sheetFormatPr defaultRowHeight="12.75" x14ac:dyDescent="0.2"/>
  <cols>
    <col min="1" max="1" width="7.5703125" customWidth="1"/>
    <col min="2" max="2" width="75.7109375" customWidth="1"/>
    <col min="3" max="4" width="20" customWidth="1"/>
    <col min="5" max="6" width="22.85546875" customWidth="1"/>
    <col min="7" max="7" width="27" customWidth="1"/>
    <col min="8" max="8" width="12.5703125" customWidth="1"/>
  </cols>
  <sheetData>
    <row r="1" spans="1:8" ht="57.75" customHeight="1" x14ac:dyDescent="0.2">
      <c r="A1" s="1"/>
      <c r="B1" s="2"/>
      <c r="E1" s="25" t="s">
        <v>63</v>
      </c>
      <c r="F1" s="25"/>
      <c r="G1" s="25"/>
    </row>
    <row r="2" spans="1:8" x14ac:dyDescent="0.2">
      <c r="A2" s="1"/>
      <c r="B2" s="2"/>
      <c r="G2" s="12"/>
    </row>
    <row r="3" spans="1:8" ht="37.5" customHeight="1" x14ac:dyDescent="0.2">
      <c r="A3" s="27" t="s">
        <v>59</v>
      </c>
      <c r="B3" s="27"/>
      <c r="C3" s="27"/>
      <c r="D3" s="27"/>
      <c r="E3" s="27"/>
      <c r="F3" s="27"/>
      <c r="G3" s="27"/>
    </row>
    <row r="4" spans="1:8" ht="12.75" customHeight="1" x14ac:dyDescent="0.2">
      <c r="A4" s="1"/>
      <c r="B4" s="24"/>
      <c r="C4" s="15"/>
      <c r="D4" s="15"/>
      <c r="E4" s="15"/>
      <c r="F4" s="15"/>
      <c r="G4" s="1"/>
    </row>
    <row r="5" spans="1:8" ht="36.75" customHeight="1" x14ac:dyDescent="0.2">
      <c r="A5" s="28" t="s">
        <v>62</v>
      </c>
      <c r="B5" s="29"/>
      <c r="C5" s="29"/>
      <c r="D5" s="29"/>
      <c r="E5" s="29"/>
      <c r="F5" s="29"/>
      <c r="G5" s="30"/>
    </row>
    <row r="6" spans="1:8" ht="30.2" customHeight="1" x14ac:dyDescent="0.2">
      <c r="A6" s="31"/>
      <c r="B6" s="31"/>
      <c r="C6" s="32" t="s">
        <v>61</v>
      </c>
      <c r="D6" s="32"/>
      <c r="E6" s="32" t="s">
        <v>60</v>
      </c>
      <c r="F6" s="32" t="s">
        <v>32</v>
      </c>
      <c r="G6" s="32"/>
    </row>
    <row r="7" spans="1:8" ht="37.5" customHeight="1" x14ac:dyDescent="0.2">
      <c r="A7" s="31"/>
      <c r="B7" s="31"/>
      <c r="C7" s="21" t="s">
        <v>30</v>
      </c>
      <c r="D7" s="21" t="s">
        <v>31</v>
      </c>
      <c r="E7" s="32"/>
      <c r="F7" s="21" t="s">
        <v>30</v>
      </c>
      <c r="G7" s="21" t="s">
        <v>31</v>
      </c>
    </row>
    <row r="8" spans="1:8" ht="15" customHeight="1" x14ac:dyDescent="0.2">
      <c r="A8" s="20">
        <v>810001</v>
      </c>
      <c r="B8" s="20" t="s">
        <v>33</v>
      </c>
      <c r="C8" s="22">
        <v>427</v>
      </c>
      <c r="D8" s="22">
        <v>108</v>
      </c>
      <c r="E8" s="13">
        <f>F8+G8</f>
        <v>732920.54</v>
      </c>
      <c r="F8" s="23">
        <v>665342.05000000005</v>
      </c>
      <c r="G8" s="23">
        <v>67578.490000000005</v>
      </c>
      <c r="H8" s="14"/>
    </row>
    <row r="9" spans="1:8" ht="15" customHeight="1" x14ac:dyDescent="0.2">
      <c r="A9" s="20">
        <v>810003</v>
      </c>
      <c r="B9" s="20" t="s">
        <v>34</v>
      </c>
      <c r="C9" s="22">
        <v>3060</v>
      </c>
      <c r="D9" s="22">
        <v>191</v>
      </c>
      <c r="E9" s="13">
        <f t="shared" ref="E9:E41" si="0">F9+G9</f>
        <v>4030212.98</v>
      </c>
      <c r="F9" s="23">
        <v>3910699.16</v>
      </c>
      <c r="G9" s="23">
        <v>119513.82</v>
      </c>
      <c r="H9" s="14"/>
    </row>
    <row r="10" spans="1:8" ht="15" customHeight="1" x14ac:dyDescent="0.2">
      <c r="A10" s="20">
        <v>810005</v>
      </c>
      <c r="B10" s="20" t="s">
        <v>35</v>
      </c>
      <c r="C10" s="22">
        <v>964</v>
      </c>
      <c r="D10" s="22">
        <v>170</v>
      </c>
      <c r="E10" s="13">
        <f t="shared" si="0"/>
        <v>1499603.9200000002</v>
      </c>
      <c r="F10" s="23">
        <v>1393230.36</v>
      </c>
      <c r="G10" s="23">
        <v>106373.56</v>
      </c>
      <c r="H10" s="14"/>
    </row>
    <row r="11" spans="1:8" ht="15" customHeight="1" x14ac:dyDescent="0.2">
      <c r="A11" s="20">
        <v>810006</v>
      </c>
      <c r="B11" s="20" t="s">
        <v>6</v>
      </c>
      <c r="C11" s="22">
        <v>2032</v>
      </c>
      <c r="D11" s="22">
        <v>210</v>
      </c>
      <c r="E11" s="13">
        <f t="shared" si="0"/>
        <v>2850172.44</v>
      </c>
      <c r="F11" s="23">
        <v>2718769.81</v>
      </c>
      <c r="G11" s="23">
        <v>131402.63</v>
      </c>
      <c r="H11" s="14"/>
    </row>
    <row r="12" spans="1:8" ht="15" customHeight="1" x14ac:dyDescent="0.2">
      <c r="A12" s="20">
        <v>810008</v>
      </c>
      <c r="B12" s="20" t="s">
        <v>36</v>
      </c>
      <c r="C12" s="22">
        <v>286</v>
      </c>
      <c r="D12" s="22">
        <v>17</v>
      </c>
      <c r="E12" s="13">
        <f t="shared" si="0"/>
        <v>375227.89</v>
      </c>
      <c r="F12" s="23">
        <v>364590.53</v>
      </c>
      <c r="G12" s="23">
        <v>10637.36</v>
      </c>
      <c r="H12" s="14"/>
    </row>
    <row r="13" spans="1:8" ht="15" customHeight="1" x14ac:dyDescent="0.2">
      <c r="A13" s="20">
        <v>810009</v>
      </c>
      <c r="B13" s="20" t="s">
        <v>37</v>
      </c>
      <c r="C13" s="22">
        <v>265</v>
      </c>
      <c r="D13" s="22">
        <v>13</v>
      </c>
      <c r="E13" s="13">
        <f t="shared" si="0"/>
        <v>341889.76</v>
      </c>
      <c r="F13" s="23">
        <v>333755.31</v>
      </c>
      <c r="G13" s="23">
        <v>8134.45</v>
      </c>
      <c r="H13" s="14"/>
    </row>
    <row r="14" spans="1:8" ht="15" customHeight="1" x14ac:dyDescent="0.2">
      <c r="A14" s="20">
        <v>810017</v>
      </c>
      <c r="B14" s="20" t="s">
        <v>38</v>
      </c>
      <c r="C14" s="22">
        <v>654</v>
      </c>
      <c r="D14" s="22">
        <v>82</v>
      </c>
      <c r="E14" s="13">
        <f t="shared" si="0"/>
        <v>947308.08</v>
      </c>
      <c r="F14" s="23">
        <v>895998.48</v>
      </c>
      <c r="G14" s="23">
        <v>51309.599999999999</v>
      </c>
      <c r="H14" s="14"/>
    </row>
    <row r="15" spans="1:8" ht="15" customHeight="1" x14ac:dyDescent="0.2">
      <c r="A15" s="20">
        <v>810032</v>
      </c>
      <c r="B15" s="20" t="s">
        <v>39</v>
      </c>
      <c r="C15" s="22">
        <v>1802</v>
      </c>
      <c r="D15" s="22">
        <v>255</v>
      </c>
      <c r="E15" s="13">
        <f t="shared" si="0"/>
        <v>2671492.13</v>
      </c>
      <c r="F15" s="23">
        <v>2511931.7999999998</v>
      </c>
      <c r="G15" s="23">
        <v>159560.32999999999</v>
      </c>
      <c r="H15" s="14"/>
    </row>
    <row r="16" spans="1:8" ht="15" customHeight="1" x14ac:dyDescent="0.2">
      <c r="A16" s="20">
        <v>810039</v>
      </c>
      <c r="B16" s="20" t="s">
        <v>40</v>
      </c>
      <c r="C16" s="22">
        <v>934</v>
      </c>
      <c r="D16" s="22">
        <v>164</v>
      </c>
      <c r="E16" s="13">
        <f t="shared" si="0"/>
        <v>1451628.78</v>
      </c>
      <c r="F16" s="23">
        <v>1349009.58</v>
      </c>
      <c r="G16" s="23">
        <v>102619.2</v>
      </c>
      <c r="H16" s="14"/>
    </row>
    <row r="17" spans="1:8" ht="15" customHeight="1" x14ac:dyDescent="0.2">
      <c r="A17" s="20">
        <v>810040</v>
      </c>
      <c r="B17" s="20" t="s">
        <v>41</v>
      </c>
      <c r="C17" s="22">
        <v>195</v>
      </c>
      <c r="D17" s="22">
        <v>37</v>
      </c>
      <c r="E17" s="13">
        <f t="shared" si="0"/>
        <v>309103.40000000002</v>
      </c>
      <c r="F17" s="23">
        <v>285951.51</v>
      </c>
      <c r="G17" s="23">
        <v>23151.89</v>
      </c>
      <c r="H17" s="14"/>
    </row>
    <row r="18" spans="1:8" ht="15" customHeight="1" x14ac:dyDescent="0.2">
      <c r="A18" s="20">
        <v>810058</v>
      </c>
      <c r="B18" s="20" t="s">
        <v>42</v>
      </c>
      <c r="C18" s="22">
        <v>696</v>
      </c>
      <c r="D18" s="22">
        <v>89</v>
      </c>
      <c r="E18" s="13">
        <f t="shared" si="0"/>
        <v>1012471.69</v>
      </c>
      <c r="F18" s="23">
        <v>956782</v>
      </c>
      <c r="G18" s="23">
        <v>55689.69</v>
      </c>
      <c r="H18" s="14"/>
    </row>
    <row r="19" spans="1:8" ht="15" customHeight="1" x14ac:dyDescent="0.2">
      <c r="A19" s="20">
        <v>810059</v>
      </c>
      <c r="B19" s="20" t="s">
        <v>43</v>
      </c>
      <c r="C19" s="22">
        <v>1198</v>
      </c>
      <c r="D19" s="22">
        <v>105</v>
      </c>
      <c r="E19" s="13">
        <f t="shared" si="0"/>
        <v>1641064.33</v>
      </c>
      <c r="F19" s="23">
        <v>1575363.02</v>
      </c>
      <c r="G19" s="23">
        <v>65701.31</v>
      </c>
      <c r="H19" s="14"/>
    </row>
    <row r="20" spans="1:8" ht="15" customHeight="1" x14ac:dyDescent="0.2">
      <c r="A20" s="20">
        <v>810062</v>
      </c>
      <c r="B20" s="20" t="s">
        <v>44</v>
      </c>
      <c r="C20" s="22">
        <v>448</v>
      </c>
      <c r="D20" s="22">
        <v>55</v>
      </c>
      <c r="E20" s="13">
        <f t="shared" si="0"/>
        <v>646364.05999999994</v>
      </c>
      <c r="F20" s="23">
        <v>611949.09</v>
      </c>
      <c r="G20" s="23">
        <v>34414.97</v>
      </c>
      <c r="H20" s="14"/>
    </row>
    <row r="21" spans="1:8" ht="15" customHeight="1" x14ac:dyDescent="0.2">
      <c r="A21" s="20">
        <v>810064</v>
      </c>
      <c r="B21" s="20" t="s">
        <v>45</v>
      </c>
      <c r="C21" s="22">
        <v>1516</v>
      </c>
      <c r="D21" s="22">
        <v>163</v>
      </c>
      <c r="E21" s="13">
        <f t="shared" si="0"/>
        <v>2139852.7000000002</v>
      </c>
      <c r="F21" s="23">
        <v>2037859.23</v>
      </c>
      <c r="G21" s="23">
        <v>101993.47</v>
      </c>
      <c r="H21" s="14"/>
    </row>
    <row r="22" spans="1:8" ht="15" customHeight="1" x14ac:dyDescent="0.2">
      <c r="A22" s="20">
        <v>810073</v>
      </c>
      <c r="B22" s="20" t="s">
        <v>46</v>
      </c>
      <c r="C22" s="22">
        <v>695</v>
      </c>
      <c r="D22" s="22">
        <v>52</v>
      </c>
      <c r="E22" s="13">
        <f t="shared" si="0"/>
        <v>933280.47000000009</v>
      </c>
      <c r="F22" s="23">
        <v>900742.68</v>
      </c>
      <c r="G22" s="23">
        <v>32537.79</v>
      </c>
      <c r="H22" s="14"/>
    </row>
    <row r="23" spans="1:8" ht="15" customHeight="1" x14ac:dyDescent="0.2">
      <c r="A23" s="20">
        <v>810074</v>
      </c>
      <c r="B23" s="20" t="s">
        <v>47</v>
      </c>
      <c r="C23" s="22">
        <v>1391</v>
      </c>
      <c r="D23" s="22">
        <v>111</v>
      </c>
      <c r="E23" s="13">
        <f t="shared" si="0"/>
        <v>1882374.71</v>
      </c>
      <c r="F23" s="23">
        <v>1812919.04</v>
      </c>
      <c r="G23" s="23">
        <v>69455.67</v>
      </c>
      <c r="H23" s="14"/>
    </row>
    <row r="24" spans="1:8" ht="15" customHeight="1" x14ac:dyDescent="0.2">
      <c r="A24" s="20">
        <v>810076</v>
      </c>
      <c r="B24" s="20" t="s">
        <v>48</v>
      </c>
      <c r="C24" s="22">
        <v>1466</v>
      </c>
      <c r="D24" s="22">
        <v>94</v>
      </c>
      <c r="E24" s="13">
        <f t="shared" si="0"/>
        <v>1936200.1300000001</v>
      </c>
      <c r="F24" s="23">
        <v>1877381.81</v>
      </c>
      <c r="G24" s="23">
        <v>58818.32</v>
      </c>
      <c r="H24" s="14"/>
    </row>
    <row r="25" spans="1:8" ht="15" customHeight="1" x14ac:dyDescent="0.2">
      <c r="A25" s="20">
        <v>810088</v>
      </c>
      <c r="B25" s="20" t="s">
        <v>1</v>
      </c>
      <c r="C25" s="22">
        <v>2141</v>
      </c>
      <c r="D25" s="22">
        <v>154</v>
      </c>
      <c r="E25" s="13">
        <f t="shared" si="0"/>
        <v>2863002.98</v>
      </c>
      <c r="F25" s="23">
        <v>2766641.05</v>
      </c>
      <c r="G25" s="23">
        <v>96361.93</v>
      </c>
      <c r="H25" s="14"/>
    </row>
    <row r="26" spans="1:8" ht="15" customHeight="1" x14ac:dyDescent="0.2">
      <c r="A26" s="20">
        <v>810089</v>
      </c>
      <c r="B26" s="20" t="s">
        <v>2</v>
      </c>
      <c r="C26" s="22">
        <v>1426</v>
      </c>
      <c r="D26" s="22">
        <v>130</v>
      </c>
      <c r="E26" s="13">
        <f t="shared" si="0"/>
        <v>1964528.8599999999</v>
      </c>
      <c r="F26" s="23">
        <v>1883184.38</v>
      </c>
      <c r="G26" s="23">
        <v>81344.479999999996</v>
      </c>
      <c r="H26" s="14"/>
    </row>
    <row r="27" spans="1:8" ht="15" customHeight="1" x14ac:dyDescent="0.2">
      <c r="A27" s="20">
        <v>810090</v>
      </c>
      <c r="B27" s="20" t="s">
        <v>3</v>
      </c>
      <c r="C27" s="22">
        <v>1879</v>
      </c>
      <c r="D27" s="22">
        <v>161</v>
      </c>
      <c r="E27" s="13">
        <f t="shared" si="0"/>
        <v>2566461.2999999998</v>
      </c>
      <c r="F27" s="23">
        <v>2465719.29</v>
      </c>
      <c r="G27" s="23">
        <v>100742.01</v>
      </c>
      <c r="H27" s="14"/>
    </row>
    <row r="28" spans="1:8" ht="15" customHeight="1" x14ac:dyDescent="0.2">
      <c r="A28" s="20">
        <v>810094</v>
      </c>
      <c r="B28" s="20" t="s">
        <v>4</v>
      </c>
      <c r="C28" s="22">
        <v>3791</v>
      </c>
      <c r="D28" s="22">
        <v>570</v>
      </c>
      <c r="E28" s="13">
        <f t="shared" si="0"/>
        <v>5690942.5499999998</v>
      </c>
      <c r="F28" s="23">
        <v>5334278.2699999996</v>
      </c>
      <c r="G28" s="23">
        <v>356664.28</v>
      </c>
      <c r="H28" s="14"/>
    </row>
    <row r="29" spans="1:8" ht="15" customHeight="1" x14ac:dyDescent="0.2">
      <c r="A29" s="20">
        <v>810099</v>
      </c>
      <c r="B29" s="20" t="s">
        <v>49</v>
      </c>
      <c r="C29" s="22">
        <v>10704</v>
      </c>
      <c r="D29" s="22">
        <v>2105</v>
      </c>
      <c r="E29" s="13">
        <f t="shared" si="0"/>
        <v>17106571.960000001</v>
      </c>
      <c r="F29" s="23">
        <v>15789417.050000001</v>
      </c>
      <c r="G29" s="23">
        <v>1317154.9099999999</v>
      </c>
      <c r="H29" s="14"/>
    </row>
    <row r="30" spans="1:8" ht="15" customHeight="1" x14ac:dyDescent="0.2">
      <c r="A30" s="20">
        <v>810111</v>
      </c>
      <c r="B30" s="20" t="s">
        <v>50</v>
      </c>
      <c r="C30" s="22">
        <v>732</v>
      </c>
      <c r="D30" s="22">
        <v>110</v>
      </c>
      <c r="E30" s="13">
        <f t="shared" si="0"/>
        <v>1098231.7</v>
      </c>
      <c r="F30" s="23">
        <v>1029401.75</v>
      </c>
      <c r="G30" s="23">
        <v>68829.95</v>
      </c>
      <c r="H30" s="14"/>
    </row>
    <row r="31" spans="1:8" ht="15" customHeight="1" x14ac:dyDescent="0.2">
      <c r="A31" s="20">
        <v>810113</v>
      </c>
      <c r="B31" s="20" t="s">
        <v>5</v>
      </c>
      <c r="C31" s="22">
        <v>904</v>
      </c>
      <c r="D31" s="22">
        <v>256</v>
      </c>
      <c r="E31" s="13">
        <f t="shared" si="0"/>
        <v>1608790.03</v>
      </c>
      <c r="F31" s="23">
        <v>1448603.97</v>
      </c>
      <c r="G31" s="23">
        <v>160186.06</v>
      </c>
      <c r="H31" s="14"/>
    </row>
    <row r="32" spans="1:8" ht="15" customHeight="1" x14ac:dyDescent="0.2">
      <c r="A32" s="20">
        <v>810122</v>
      </c>
      <c r="B32" s="20" t="s">
        <v>51</v>
      </c>
      <c r="C32" s="22">
        <v>4842</v>
      </c>
      <c r="D32" s="22">
        <v>590</v>
      </c>
      <c r="E32" s="13">
        <f t="shared" si="0"/>
        <v>6979906.5599999996</v>
      </c>
      <c r="F32" s="23">
        <v>6610727.75</v>
      </c>
      <c r="G32" s="23">
        <v>369178.81</v>
      </c>
      <c r="H32" s="14"/>
    </row>
    <row r="33" spans="1:8" ht="15" customHeight="1" x14ac:dyDescent="0.2">
      <c r="A33" s="20">
        <v>810123</v>
      </c>
      <c r="B33" s="20" t="s">
        <v>52</v>
      </c>
      <c r="C33" s="22">
        <v>3694</v>
      </c>
      <c r="D33" s="22">
        <v>400</v>
      </c>
      <c r="E33" s="13">
        <f t="shared" si="0"/>
        <v>5220137.62</v>
      </c>
      <c r="F33" s="23">
        <v>4969846.9000000004</v>
      </c>
      <c r="G33" s="23">
        <v>250290.72</v>
      </c>
      <c r="H33" s="14"/>
    </row>
    <row r="34" spans="1:8" ht="15" customHeight="1" x14ac:dyDescent="0.2">
      <c r="A34" s="20">
        <v>810125</v>
      </c>
      <c r="B34" s="20" t="s">
        <v>53</v>
      </c>
      <c r="C34" s="22">
        <v>1292</v>
      </c>
      <c r="D34" s="22">
        <v>220</v>
      </c>
      <c r="E34" s="13">
        <f t="shared" si="0"/>
        <v>1993258.19</v>
      </c>
      <c r="F34" s="23">
        <v>1855598.29</v>
      </c>
      <c r="G34" s="23">
        <v>137659.9</v>
      </c>
      <c r="H34" s="14"/>
    </row>
    <row r="35" spans="1:8" ht="15" customHeight="1" x14ac:dyDescent="0.2">
      <c r="A35" s="20">
        <v>810126</v>
      </c>
      <c r="B35" s="20" t="s">
        <v>0</v>
      </c>
      <c r="C35" s="22">
        <v>6334</v>
      </c>
      <c r="D35" s="22">
        <v>454</v>
      </c>
      <c r="E35" s="13">
        <f t="shared" si="0"/>
        <v>8464854.6400000006</v>
      </c>
      <c r="F35" s="23">
        <v>8180774.6699999999</v>
      </c>
      <c r="G35" s="23">
        <v>284079.96999999997</v>
      </c>
      <c r="H35" s="14"/>
    </row>
    <row r="36" spans="1:8" ht="15" customHeight="1" x14ac:dyDescent="0.2">
      <c r="A36" s="20">
        <v>810131</v>
      </c>
      <c r="B36" s="20" t="s">
        <v>7</v>
      </c>
      <c r="C36" s="22">
        <v>1416</v>
      </c>
      <c r="D36" s="22">
        <v>117</v>
      </c>
      <c r="E36" s="13">
        <f t="shared" si="0"/>
        <v>1924544</v>
      </c>
      <c r="F36" s="23">
        <v>1851333.96</v>
      </c>
      <c r="G36" s="23">
        <v>73210.039999999994</v>
      </c>
      <c r="H36" s="14"/>
    </row>
    <row r="37" spans="1:8" ht="15" customHeight="1" x14ac:dyDescent="0.2">
      <c r="A37" s="20">
        <v>810148</v>
      </c>
      <c r="B37" s="20" t="s">
        <v>54</v>
      </c>
      <c r="C37" s="22">
        <v>455</v>
      </c>
      <c r="D37" s="22">
        <v>61</v>
      </c>
      <c r="E37" s="13">
        <f t="shared" si="0"/>
        <v>667051.64</v>
      </c>
      <c r="F37" s="23">
        <v>628882.31000000006</v>
      </c>
      <c r="G37" s="23">
        <v>38169.33</v>
      </c>
      <c r="H37" s="14"/>
    </row>
    <row r="38" spans="1:8" ht="15" customHeight="1" x14ac:dyDescent="0.2">
      <c r="A38" s="20">
        <v>810157</v>
      </c>
      <c r="B38" s="20" t="s">
        <v>55</v>
      </c>
      <c r="C38" s="22">
        <v>565</v>
      </c>
      <c r="D38" s="22">
        <v>65</v>
      </c>
      <c r="E38" s="13">
        <f t="shared" si="0"/>
        <v>806056.48</v>
      </c>
      <c r="F38" s="23">
        <v>765384.24</v>
      </c>
      <c r="G38" s="23">
        <v>40672.239999999998</v>
      </c>
      <c r="H38" s="14"/>
    </row>
    <row r="39" spans="1:8" ht="15" customHeight="1" x14ac:dyDescent="0.2">
      <c r="A39" s="20">
        <v>810159</v>
      </c>
      <c r="B39" s="20" t="s">
        <v>56</v>
      </c>
      <c r="C39" s="22">
        <v>5830</v>
      </c>
      <c r="D39" s="22">
        <v>663</v>
      </c>
      <c r="E39" s="13">
        <f t="shared" si="0"/>
        <v>8305496.6299999999</v>
      </c>
      <c r="F39" s="23">
        <v>7890639.7599999998</v>
      </c>
      <c r="G39" s="23">
        <v>414856.87</v>
      </c>
      <c r="H39" s="14"/>
    </row>
    <row r="40" spans="1:8" ht="15" customHeight="1" x14ac:dyDescent="0.2">
      <c r="A40" s="20">
        <v>810206</v>
      </c>
      <c r="B40" s="20" t="s">
        <v>57</v>
      </c>
      <c r="C40" s="22">
        <v>256</v>
      </c>
      <c r="D40" s="22">
        <v>14</v>
      </c>
      <c r="E40" s="13">
        <f t="shared" si="0"/>
        <v>333532.44</v>
      </c>
      <c r="F40" s="23">
        <v>324772.26</v>
      </c>
      <c r="G40" s="23">
        <v>8760.18</v>
      </c>
      <c r="H40" s="14"/>
    </row>
    <row r="41" spans="1:8" ht="15" customHeight="1" x14ac:dyDescent="0.2">
      <c r="A41" s="20">
        <v>810225</v>
      </c>
      <c r="B41" s="20" t="s">
        <v>58</v>
      </c>
      <c r="C41" s="22">
        <v>308</v>
      </c>
      <c r="D41" s="22">
        <v>1</v>
      </c>
      <c r="E41" s="13">
        <f t="shared" si="0"/>
        <v>367864.41</v>
      </c>
      <c r="F41" s="23">
        <v>367238.68</v>
      </c>
      <c r="G41" s="23">
        <v>625.73</v>
      </c>
      <c r="H41" s="14"/>
    </row>
    <row r="42" spans="1:8" ht="15" customHeight="1" x14ac:dyDescent="0.2">
      <c r="A42" s="16"/>
      <c r="B42" s="17" t="s">
        <v>8</v>
      </c>
      <c r="C42" s="18">
        <f t="shared" ref="C42:G42" si="1">SUM(C8:C41)</f>
        <v>64598</v>
      </c>
      <c r="D42" s="18">
        <f t="shared" si="1"/>
        <v>7987</v>
      </c>
      <c r="E42" s="19">
        <f t="shared" si="1"/>
        <v>93362400</v>
      </c>
      <c r="F42" s="19">
        <f t="shared" si="1"/>
        <v>88364720.040000007</v>
      </c>
      <c r="G42" s="19">
        <f t="shared" si="1"/>
        <v>4997679.9600000009</v>
      </c>
    </row>
    <row r="43" spans="1:8" ht="12.75" customHeight="1" x14ac:dyDescent="0.2">
      <c r="A43" s="11"/>
      <c r="B43" s="26"/>
      <c r="C43" s="26"/>
      <c r="D43" s="26"/>
      <c r="E43" s="26"/>
      <c r="F43" s="26"/>
      <c r="G43" s="26"/>
    </row>
    <row r="44" spans="1:8" ht="18.75" x14ac:dyDescent="0.3">
      <c r="A44" s="3"/>
      <c r="B44" s="4" t="s">
        <v>9</v>
      </c>
      <c r="G44" s="5"/>
    </row>
    <row r="45" spans="1:8" ht="67.5" customHeight="1" x14ac:dyDescent="0.3">
      <c r="A45" s="3"/>
      <c r="B45" s="10" t="s">
        <v>10</v>
      </c>
      <c r="C45" s="6"/>
      <c r="D45" s="6"/>
      <c r="E45" s="6"/>
      <c r="F45" s="7" t="s">
        <v>11</v>
      </c>
    </row>
    <row r="46" spans="1:8" ht="53.25" customHeight="1" x14ac:dyDescent="0.3">
      <c r="A46" s="3"/>
      <c r="B46" s="8"/>
      <c r="C46" s="9"/>
      <c r="D46" s="9"/>
      <c r="E46" s="9"/>
      <c r="F46" s="7"/>
    </row>
    <row r="47" spans="1:8" ht="67.5" customHeight="1" x14ac:dyDescent="0.3">
      <c r="A47" s="3"/>
      <c r="B47" s="10" t="s">
        <v>12</v>
      </c>
      <c r="C47" s="6"/>
      <c r="D47" s="6"/>
      <c r="E47" s="6"/>
      <c r="F47" s="7" t="s">
        <v>13</v>
      </c>
    </row>
    <row r="48" spans="1:8" ht="53.25" customHeight="1" x14ac:dyDescent="0.3">
      <c r="A48" s="3"/>
      <c r="B48" s="10"/>
      <c r="C48" s="9"/>
      <c r="D48" s="9"/>
      <c r="E48" s="9"/>
      <c r="F48" s="7"/>
    </row>
    <row r="49" spans="1:6" ht="67.5" customHeight="1" x14ac:dyDescent="0.3">
      <c r="A49" s="3"/>
      <c r="B49" s="10" t="s">
        <v>14</v>
      </c>
      <c r="C49" s="6"/>
      <c r="D49" s="6"/>
      <c r="E49" s="6"/>
      <c r="F49" s="7" t="s">
        <v>64</v>
      </c>
    </row>
    <row r="50" spans="1:6" ht="53.25" customHeight="1" x14ac:dyDescent="0.3">
      <c r="A50" s="3"/>
      <c r="B50" s="10"/>
      <c r="C50" s="9"/>
      <c r="D50" s="9"/>
      <c r="E50" s="9"/>
      <c r="F50" s="7"/>
    </row>
    <row r="51" spans="1:6" ht="82.5" customHeight="1" x14ac:dyDescent="0.3">
      <c r="A51" s="3"/>
      <c r="B51" s="10" t="s">
        <v>15</v>
      </c>
      <c r="C51" s="6"/>
      <c r="D51" s="6"/>
      <c r="E51" s="6"/>
      <c r="F51" s="7" t="s">
        <v>16</v>
      </c>
    </row>
    <row r="52" spans="1:6" ht="53.25" customHeight="1" x14ac:dyDescent="0.3">
      <c r="A52" s="3"/>
      <c r="B52" s="10"/>
      <c r="C52" s="9"/>
      <c r="D52" s="9"/>
      <c r="E52" s="9"/>
      <c r="F52" s="7"/>
    </row>
    <row r="53" spans="1:6" ht="45" customHeight="1" x14ac:dyDescent="0.3">
      <c r="A53" s="3"/>
      <c r="B53" s="10" t="s">
        <v>17</v>
      </c>
      <c r="C53" s="6"/>
      <c r="D53" s="6"/>
      <c r="E53" s="6"/>
      <c r="F53" s="7" t="s">
        <v>18</v>
      </c>
    </row>
    <row r="54" spans="1:6" ht="53.25" customHeight="1" x14ac:dyDescent="0.3">
      <c r="A54" s="3"/>
      <c r="B54" s="8"/>
      <c r="C54" s="9"/>
      <c r="D54" s="9"/>
      <c r="E54" s="9"/>
      <c r="F54" s="7"/>
    </row>
    <row r="55" spans="1:6" ht="67.5" hidden="1" customHeight="1" x14ac:dyDescent="0.3">
      <c r="A55" s="3"/>
      <c r="B55" s="10"/>
      <c r="C55" s="6"/>
      <c r="D55" s="6"/>
      <c r="E55" s="6"/>
      <c r="F55" s="7"/>
    </row>
    <row r="56" spans="1:6" ht="53.25" hidden="1" customHeight="1" x14ac:dyDescent="0.3">
      <c r="A56" s="3"/>
      <c r="B56" s="10"/>
      <c r="C56" s="9"/>
      <c r="D56" s="9"/>
      <c r="E56" s="9"/>
      <c r="F56" s="7"/>
    </row>
    <row r="57" spans="1:6" ht="45" customHeight="1" x14ac:dyDescent="0.3">
      <c r="A57" s="3"/>
      <c r="B57" s="10" t="s">
        <v>19</v>
      </c>
      <c r="C57" s="6"/>
      <c r="D57" s="6"/>
      <c r="E57" s="6"/>
      <c r="F57" s="7" t="s">
        <v>20</v>
      </c>
    </row>
    <row r="58" spans="1:6" ht="53.25" customHeight="1" x14ac:dyDescent="0.3">
      <c r="A58" s="3"/>
      <c r="B58" s="10"/>
      <c r="C58" s="9"/>
      <c r="D58" s="9"/>
      <c r="E58" s="9"/>
      <c r="F58" s="7"/>
    </row>
    <row r="59" spans="1:6" ht="45" customHeight="1" x14ac:dyDescent="0.3">
      <c r="A59" s="3"/>
      <c r="B59" s="10" t="s">
        <v>21</v>
      </c>
      <c r="C59" s="6"/>
      <c r="D59" s="6"/>
      <c r="E59" s="6"/>
      <c r="F59" s="7" t="s">
        <v>22</v>
      </c>
    </row>
    <row r="60" spans="1:6" ht="53.25" customHeight="1" x14ac:dyDescent="0.3">
      <c r="A60" s="3"/>
      <c r="B60" s="10"/>
      <c r="C60" s="9"/>
      <c r="D60" s="9"/>
      <c r="E60" s="9"/>
      <c r="F60" s="7"/>
    </row>
    <row r="61" spans="1:6" ht="82.5" customHeight="1" x14ac:dyDescent="0.3">
      <c r="A61" s="3"/>
      <c r="B61" s="10" t="s">
        <v>23</v>
      </c>
      <c r="C61" s="6"/>
      <c r="D61" s="6"/>
      <c r="E61" s="6"/>
      <c r="F61" s="7" t="s">
        <v>65</v>
      </c>
    </row>
    <row r="62" spans="1:6" ht="53.25" customHeight="1" x14ac:dyDescent="0.3">
      <c r="A62" s="3"/>
      <c r="B62" s="10"/>
      <c r="C62" s="9"/>
      <c r="D62" s="9"/>
      <c r="E62" s="9"/>
      <c r="F62" s="7"/>
    </row>
    <row r="63" spans="1:6" ht="67.5" customHeight="1" x14ac:dyDescent="0.3">
      <c r="A63" s="3"/>
      <c r="B63" s="10" t="s">
        <v>24</v>
      </c>
      <c r="C63" s="6"/>
      <c r="D63" s="6"/>
      <c r="E63" s="6"/>
      <c r="F63" s="7" t="s">
        <v>25</v>
      </c>
    </row>
    <row r="64" spans="1:6" ht="53.25" customHeight="1" x14ac:dyDescent="0.3">
      <c r="A64" s="3"/>
      <c r="B64" s="10"/>
      <c r="C64" s="9"/>
      <c r="D64" s="9"/>
      <c r="E64" s="9"/>
      <c r="F64" s="7"/>
    </row>
    <row r="65" spans="1:6" ht="45" customHeight="1" x14ac:dyDescent="0.3">
      <c r="A65" s="3"/>
      <c r="B65" s="10" t="s">
        <v>26</v>
      </c>
      <c r="C65" s="6"/>
      <c r="D65" s="6"/>
      <c r="E65" s="6"/>
      <c r="F65" s="7" t="s">
        <v>27</v>
      </c>
    </row>
    <row r="66" spans="1:6" ht="53.25" customHeight="1" x14ac:dyDescent="0.3">
      <c r="A66" s="3"/>
      <c r="B66" s="10"/>
      <c r="C66" s="9"/>
      <c r="D66" s="9"/>
      <c r="E66" s="9"/>
      <c r="F66" s="7"/>
    </row>
    <row r="67" spans="1:6" ht="67.5" customHeight="1" x14ac:dyDescent="0.3">
      <c r="A67" s="3"/>
      <c r="B67" s="10" t="s">
        <v>28</v>
      </c>
      <c r="C67" s="6"/>
      <c r="D67" s="6"/>
      <c r="E67" s="6"/>
      <c r="F67" s="7" t="s">
        <v>29</v>
      </c>
    </row>
  </sheetData>
  <autoFilter ref="A7:G45" xr:uid="{00000000-0009-0000-0000-000000000000}"/>
  <mergeCells count="9">
    <mergeCell ref="E1:G1"/>
    <mergeCell ref="B43:G43"/>
    <mergeCell ref="A3:G3"/>
    <mergeCell ref="A5:G5"/>
    <mergeCell ref="A6:A7"/>
    <mergeCell ref="B6:B7"/>
    <mergeCell ref="C6:D6"/>
    <mergeCell ref="E6:E7"/>
    <mergeCell ref="F6:G6"/>
  </mergeCells>
  <phoneticPr fontId="15" type="noConversion"/>
  <pageMargins left="0.19685039370078741" right="0.19685039370078741" top="0.19685039370078741" bottom="0.39370078740157483" header="0" footer="0.19685039370078741"/>
  <pageSetup paperSize="9" scale="75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Углубленная диспансеризация</vt:lpstr>
      <vt:lpstr>'Углубленная диспансеризация'!Область_печати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Колденберг Александр Александрович</cp:lastModifiedBy>
  <cp:lastPrinted>2021-07-30T05:36:10Z</cp:lastPrinted>
  <dcterms:created xsi:type="dcterms:W3CDTF">2020-04-27T13:01:33Z</dcterms:created>
  <dcterms:modified xsi:type="dcterms:W3CDTF">2021-07-30T05:36:33Z</dcterms:modified>
</cp:coreProperties>
</file>